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1325" windowHeight="5670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calcChain.xml><?xml version="1.0" encoding="utf-8"?>
<calcChain xmlns="http://schemas.openxmlformats.org/spreadsheetml/2006/main">
  <c r="E34" i="1" l="1"/>
  <c r="G34" i="1"/>
  <c r="F34" i="1"/>
  <c r="F32" i="1"/>
  <c r="F31" i="1"/>
  <c r="F30" i="1"/>
  <c r="F29" i="1"/>
  <c r="F27" i="1"/>
  <c r="F26" i="1"/>
  <c r="F25" i="1"/>
  <c r="F24" i="1"/>
  <c r="F22" i="1"/>
  <c r="F21" i="1"/>
  <c r="F20" i="1"/>
  <c r="E33" i="1"/>
  <c r="F16" i="1"/>
  <c r="G12" i="1"/>
  <c r="G13" i="1"/>
  <c r="G14" i="1"/>
  <c r="G15" i="1"/>
  <c r="G11" i="1"/>
  <c r="F8" i="1"/>
  <c r="G7" i="1"/>
  <c r="G6" i="1"/>
  <c r="F33" i="1" l="1"/>
  <c r="G33" i="1"/>
  <c r="G8" i="1"/>
  <c r="G16" i="1"/>
  <c r="E8" i="1"/>
  <c r="E16" i="1"/>
  <c r="C16" i="1"/>
  <c r="J33" i="1" l="1"/>
  <c r="C8" i="1"/>
</calcChain>
</file>

<file path=xl/sharedStrings.xml><?xml version="1.0" encoding="utf-8"?>
<sst xmlns="http://schemas.openxmlformats.org/spreadsheetml/2006/main" count="66" uniqueCount="48">
  <si>
    <t>№ п./п.</t>
  </si>
  <si>
    <t>Адрес объекта</t>
  </si>
  <si>
    <t xml:space="preserve">Площадь ремонтируемого покрытия 
м2
</t>
  </si>
  <si>
    <t>Тип покрытия</t>
  </si>
  <si>
    <t xml:space="preserve">Асфальто
бетон
</t>
  </si>
  <si>
    <t>Итого:</t>
  </si>
  <si>
    <t>ИТОГО:</t>
  </si>
  <si>
    <t xml:space="preserve">Объем                работ
</t>
  </si>
  <si>
    <t>Ед. изм.</t>
  </si>
  <si>
    <t>1. Ремонт городских дорог</t>
  </si>
  <si>
    <t xml:space="preserve">                      Перечень объектов  </t>
  </si>
  <si>
    <t xml:space="preserve">Стоимость работ (руб.)
</t>
  </si>
  <si>
    <t xml:space="preserve">Стоимость работ  (руб.)
</t>
  </si>
  <si>
    <t xml:space="preserve">Грунто                   щебень
</t>
  </si>
  <si>
    <t>2. Ремонт автомобильных дорог на территории сельских населенных пунктов</t>
  </si>
  <si>
    <t>3. Мероприятия по безопасности дорожного движения</t>
  </si>
  <si>
    <t xml:space="preserve">ВСЕГО </t>
  </si>
  <si>
    <r>
      <t xml:space="preserve">  ремонта автомобильных дорог общего пользования местного значения  подпрограммы «Развитие дорожного хозяйства городского округа Сухой Лог» муниципальной программы «Развитие жилищно-коммунального и дорожного хозяйства, организации благоустройства  и повышения энергетической эффективности в городском округе Сухой Лог»  </t>
    </r>
    <r>
      <rPr>
        <b/>
        <sz val="12"/>
        <color theme="1"/>
        <rFont val="Liberation Serif"/>
        <family val="1"/>
        <charset val="204"/>
      </rPr>
      <t xml:space="preserve">на 2023 год </t>
    </r>
  </si>
  <si>
    <t xml:space="preserve">Ремонт участка автомобильной дороги по ул. Кирова, г. Сухой Лог </t>
  </si>
  <si>
    <t xml:space="preserve">Ремонт участка автомобильной дороги по ул. Ремонтников, г. Сухой Лог </t>
  </si>
  <si>
    <t>Устройство тротуара от д. № 37 поул. Пушкина до д. № 17 по ул. Горького, с. Знаменское</t>
  </si>
  <si>
    <t>Устройство тротуара от д. № 19 по ул. Горького до д. № 19 А по ул. Горькго, с. Знаменское</t>
  </si>
  <si>
    <t>Устройство тротуара по ул. Победы, г. Сухой Лог</t>
  </si>
  <si>
    <t>Устройство тротуара по ул. Вокзальная, г. Сухой Лог</t>
  </si>
  <si>
    <t>Устройство пешеходного перехода и тротуара по ул. Гагарина, г. Сухой Лог</t>
  </si>
  <si>
    <t>Устройство тротуара и пешеходного ограждения пер. Буденого, г. Сухой Лог</t>
  </si>
  <si>
    <t>Устройство тротуара по пер. Больничный, г. Сухой Лог</t>
  </si>
  <si>
    <t>Устройство тротуара по ул. Школьная, с. Курьи</t>
  </si>
  <si>
    <t>Устройство пешеходных переходов и дорожного огражения по ул. Белинского, г. Сухой Лог (возле общества слепых)</t>
  </si>
  <si>
    <t>Устройство тротуара и 2 пешеходных переходов по ул. Октябрьская, г. Сухой Лог</t>
  </si>
  <si>
    <t>Устройство пешеходного перехода по ул. Технологическая, г. Сухой Лог</t>
  </si>
  <si>
    <t>Устройство тротуара по ул. Пушкинская, г. Сухой Лог</t>
  </si>
  <si>
    <t>Устройство тротуара от д. № 9 по пер. Рудничный до ул. Ворошилова, с. Курьи</t>
  </si>
  <si>
    <t>Ремонт участка автомобильной дороги по ул. Нагорная, д. Глядены, Сухоложского района</t>
  </si>
  <si>
    <t>Ремонт участка автомобильной дороги по ул. Розы Люксембург, с. Курьи, Сухоложского района</t>
  </si>
  <si>
    <t>Ремонт участка автомобильной дороги по ул. Набережная, с. Новопышминское, Сухоложского района</t>
  </si>
  <si>
    <t>Ремонт участка внутрепоселковых дорог в д. Боровки, Сухоложского района</t>
  </si>
  <si>
    <t>Ремонт участка автомобильной дороги по ул. Шахта, п. Алтынай, Сухоложского района</t>
  </si>
  <si>
    <t>"</t>
  </si>
  <si>
    <t>Устройство тротуара (147 м.п.) – с. Филатовское, Сухоложский район, Свердловская область</t>
  </si>
  <si>
    <t>520 952,81</t>
  </si>
  <si>
    <t>Устройство участка тротуара по ул. Белинского, д. 20, г. Сухой Лог, Свердловская область</t>
  </si>
  <si>
    <t>Экономия, руб.</t>
  </si>
  <si>
    <t xml:space="preserve">Цена МК, (руб.)
</t>
  </si>
  <si>
    <t>Устройство участка тротуара по ул. Белинского, д. 30А, г. Сухой Лог, Свердловская область</t>
  </si>
  <si>
    <t xml:space="preserve">Разработка рабочей документации на обустройство пешеходных переходов в близи образовательных учреждений в соответствии с требованиями новых национальных стандартов на территории городского округа Сухой Лог (в том числе обустройство подходов к пешеходным переходам и тротуаров по маршрутам «дом-школа-дом») </t>
  </si>
  <si>
    <t>4. Дополнительные мероприятия по безопасности дорожного движения (из экономии)</t>
  </si>
  <si>
    <t>Утвержден решением Думы городского округа                                                               от ___________________ №_________                                             "Приложение к решению Думы городского округа                                                                              от 16.02.2023 № 54-РД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</si>
</sst>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theme="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justify"/>
    </xf>
    <xf numFmtId="0" fontId="2" fillId="0" borderId="0" xfId="0" applyFont="1" applyBorder="1"/>
    <xf numFmtId="4" fontId="1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distributed" wrapText="1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4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distributed" wrapText="1"/>
    </xf>
    <xf numFmtId="0" fontId="1" fillId="0" borderId="0" xfId="0" applyFont="1" applyBorder="1"/>
    <xf numFmtId="0" fontId="6" fillId="0" borderId="0" xfId="0" applyFont="1"/>
    <xf numFmtId="0" fontId="6" fillId="0" borderId="0" xfId="0" applyFont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9" fillId="0" borderId="0" xfId="0" applyFont="1" applyAlignment="1">
      <alignment horizontal="right" vertical="top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5" fillId="0" borderId="3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4" fontId="10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0" fontId="0" fillId="0" borderId="0" xfId="0" applyBorder="1"/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topLeftCell="A19" zoomScale="106" zoomScaleNormal="106" workbookViewId="0">
      <selection activeCell="D39" sqref="D39"/>
    </sheetView>
  </sheetViews>
  <sheetFormatPr defaultRowHeight="15" x14ac:dyDescent="0.25"/>
  <cols>
    <col min="1" max="1" width="6.7109375" customWidth="1"/>
    <col min="2" max="2" width="83.5703125" customWidth="1"/>
    <col min="3" max="3" width="15" customWidth="1"/>
    <col min="4" max="4" width="17" customWidth="1"/>
    <col min="5" max="5" width="24.28515625" customWidth="1"/>
    <col min="6" max="6" width="23.7109375" customWidth="1"/>
    <col min="7" max="7" width="17.28515625" customWidth="1"/>
    <col min="10" max="10" width="22.28515625" customWidth="1"/>
  </cols>
  <sheetData>
    <row r="1" spans="1:9" ht="84" customHeight="1" x14ac:dyDescent="0.25">
      <c r="A1" s="21"/>
      <c r="B1" s="38"/>
      <c r="D1" s="59"/>
      <c r="E1" s="60" t="s">
        <v>47</v>
      </c>
      <c r="F1" s="60"/>
      <c r="G1" s="60"/>
      <c r="H1" s="21"/>
    </row>
    <row r="2" spans="1:9" ht="24.75" customHeight="1" x14ac:dyDescent="0.25">
      <c r="A2" s="64" t="s">
        <v>10</v>
      </c>
      <c r="B2" s="64"/>
      <c r="C2" s="64"/>
      <c r="D2" s="64"/>
      <c r="E2" s="64"/>
      <c r="F2" s="64"/>
      <c r="G2" s="64"/>
      <c r="H2" s="21"/>
      <c r="I2" s="21"/>
    </row>
    <row r="3" spans="1:9" ht="63" customHeight="1" x14ac:dyDescent="0.25">
      <c r="A3" s="65" t="s">
        <v>17</v>
      </c>
      <c r="B3" s="65"/>
      <c r="C3" s="65"/>
      <c r="D3" s="65"/>
      <c r="E3" s="65"/>
      <c r="F3" s="65"/>
      <c r="G3" s="65"/>
      <c r="H3" s="21"/>
      <c r="I3" s="21"/>
    </row>
    <row r="4" spans="1:9" ht="22.5" customHeight="1" x14ac:dyDescent="0.25">
      <c r="A4" s="67" t="s">
        <v>9</v>
      </c>
      <c r="B4" s="67"/>
      <c r="C4" s="67"/>
      <c r="D4" s="67"/>
      <c r="E4" s="67"/>
      <c r="F4" s="22"/>
      <c r="G4" s="21"/>
      <c r="H4" s="21"/>
      <c r="I4" s="21"/>
    </row>
    <row r="5" spans="1:9" ht="76.5" customHeight="1" x14ac:dyDescent="0.25">
      <c r="A5" s="23" t="s">
        <v>0</v>
      </c>
      <c r="B5" s="41" t="s">
        <v>1</v>
      </c>
      <c r="C5" s="39" t="s">
        <v>2</v>
      </c>
      <c r="D5" s="39" t="s">
        <v>3</v>
      </c>
      <c r="E5" s="24" t="s">
        <v>11</v>
      </c>
      <c r="F5" s="24" t="s">
        <v>43</v>
      </c>
      <c r="G5" s="24" t="s">
        <v>42</v>
      </c>
      <c r="H5" s="21"/>
      <c r="I5" s="21"/>
    </row>
    <row r="6" spans="1:9" ht="35.25" customHeight="1" x14ac:dyDescent="0.25">
      <c r="A6" s="25">
        <v>1</v>
      </c>
      <c r="B6" s="28" t="s">
        <v>18</v>
      </c>
      <c r="C6" s="42">
        <v>3891.2</v>
      </c>
      <c r="D6" s="26" t="s">
        <v>4</v>
      </c>
      <c r="E6" s="27">
        <v>5285250</v>
      </c>
      <c r="F6" s="27">
        <v>4968135</v>
      </c>
      <c r="G6" s="27">
        <f>E6-F6</f>
        <v>317115</v>
      </c>
      <c r="H6" s="21"/>
      <c r="I6" s="21"/>
    </row>
    <row r="7" spans="1:9" ht="34.5" customHeight="1" x14ac:dyDescent="0.25">
      <c r="A7" s="25">
        <v>2</v>
      </c>
      <c r="B7" s="28" t="s">
        <v>19</v>
      </c>
      <c r="C7" s="42">
        <v>3600</v>
      </c>
      <c r="D7" s="29" t="s">
        <v>13</v>
      </c>
      <c r="E7" s="27">
        <v>2080000</v>
      </c>
      <c r="F7" s="27">
        <v>1653600</v>
      </c>
      <c r="G7" s="27">
        <f>E7-F7</f>
        <v>426400</v>
      </c>
      <c r="H7" s="21"/>
      <c r="I7" s="21"/>
    </row>
    <row r="8" spans="1:9" ht="26.25" customHeight="1" x14ac:dyDescent="0.25">
      <c r="A8" s="25"/>
      <c r="B8" s="30" t="s">
        <v>5</v>
      </c>
      <c r="C8" s="31">
        <f>C6+C7</f>
        <v>7491.2</v>
      </c>
      <c r="D8" s="32"/>
      <c r="E8" s="33">
        <f>SUM(E6:E7)</f>
        <v>7365250</v>
      </c>
      <c r="F8" s="33">
        <f t="shared" ref="F8:G8" si="0">SUM(F6:F7)</f>
        <v>6621735</v>
      </c>
      <c r="G8" s="33">
        <f t="shared" si="0"/>
        <v>743515</v>
      </c>
      <c r="H8" s="21"/>
      <c r="I8" s="21"/>
    </row>
    <row r="9" spans="1:9" ht="28.5" customHeight="1" x14ac:dyDescent="0.25">
      <c r="A9" s="62" t="s">
        <v>14</v>
      </c>
      <c r="B9" s="62"/>
      <c r="C9" s="62"/>
      <c r="D9" s="62"/>
      <c r="E9" s="62"/>
      <c r="F9" s="43"/>
      <c r="G9" s="21"/>
      <c r="H9" s="21"/>
      <c r="I9" s="21"/>
    </row>
    <row r="10" spans="1:9" ht="66.75" customHeight="1" x14ac:dyDescent="0.25">
      <c r="A10" s="47" t="s">
        <v>0</v>
      </c>
      <c r="B10" s="49" t="s">
        <v>1</v>
      </c>
      <c r="C10" s="47" t="s">
        <v>2</v>
      </c>
      <c r="D10" s="47" t="s">
        <v>3</v>
      </c>
      <c r="E10" s="23" t="s">
        <v>12</v>
      </c>
      <c r="F10" s="24" t="s">
        <v>43</v>
      </c>
      <c r="G10" s="24" t="s">
        <v>42</v>
      </c>
      <c r="H10" s="21"/>
      <c r="I10" s="21"/>
    </row>
    <row r="11" spans="1:9" ht="38.25" customHeight="1" x14ac:dyDescent="0.25">
      <c r="A11" s="25">
        <v>1</v>
      </c>
      <c r="B11" s="34" t="s">
        <v>33</v>
      </c>
      <c r="C11" s="35">
        <v>1700</v>
      </c>
      <c r="D11" s="29" t="s">
        <v>13</v>
      </c>
      <c r="E11" s="36">
        <v>1360000</v>
      </c>
      <c r="F11" s="36">
        <v>1020000</v>
      </c>
      <c r="G11" s="27">
        <f>E11-F11</f>
        <v>340000</v>
      </c>
      <c r="H11" s="21"/>
      <c r="I11" s="21"/>
    </row>
    <row r="12" spans="1:9" ht="38.25" customHeight="1" x14ac:dyDescent="0.25">
      <c r="A12" s="25">
        <v>2</v>
      </c>
      <c r="B12" s="34" t="s">
        <v>34</v>
      </c>
      <c r="C12" s="35">
        <v>250</v>
      </c>
      <c r="D12" s="26" t="s">
        <v>4</v>
      </c>
      <c r="E12" s="36">
        <v>375000</v>
      </c>
      <c r="F12" s="36">
        <v>373125</v>
      </c>
      <c r="G12" s="27">
        <f t="shared" ref="G12:G15" si="1">E12-F12</f>
        <v>1875</v>
      </c>
      <c r="H12" s="21"/>
      <c r="I12" s="21"/>
    </row>
    <row r="13" spans="1:9" ht="35.25" customHeight="1" x14ac:dyDescent="0.25">
      <c r="A13" s="25">
        <v>3</v>
      </c>
      <c r="B13" s="34" t="s">
        <v>35</v>
      </c>
      <c r="C13" s="35">
        <v>967.5</v>
      </c>
      <c r="D13" s="29" t="s">
        <v>13</v>
      </c>
      <c r="E13" s="36">
        <v>1000150</v>
      </c>
      <c r="F13" s="36">
        <v>845126.75</v>
      </c>
      <c r="G13" s="27">
        <f t="shared" si="1"/>
        <v>155023.25</v>
      </c>
      <c r="H13" s="21"/>
      <c r="I13" s="21"/>
    </row>
    <row r="14" spans="1:9" ht="33.75" customHeight="1" x14ac:dyDescent="0.25">
      <c r="A14" s="25">
        <v>4</v>
      </c>
      <c r="B14" s="34" t="s">
        <v>36</v>
      </c>
      <c r="C14" s="35">
        <v>4680</v>
      </c>
      <c r="D14" s="29" t="s">
        <v>13</v>
      </c>
      <c r="E14" s="36">
        <v>3733200</v>
      </c>
      <c r="F14" s="36">
        <v>3135888</v>
      </c>
      <c r="G14" s="27">
        <f t="shared" si="1"/>
        <v>597312</v>
      </c>
      <c r="H14" s="21"/>
      <c r="I14" s="21"/>
    </row>
    <row r="15" spans="1:9" ht="33" customHeight="1" x14ac:dyDescent="0.25">
      <c r="A15" s="25">
        <v>5</v>
      </c>
      <c r="B15" s="34" t="s">
        <v>37</v>
      </c>
      <c r="C15" s="35">
        <v>1458</v>
      </c>
      <c r="D15" s="29" t="s">
        <v>13</v>
      </c>
      <c r="E15" s="36">
        <v>1166400</v>
      </c>
      <c r="F15" s="36">
        <v>1043928</v>
      </c>
      <c r="G15" s="27">
        <f t="shared" si="1"/>
        <v>122472</v>
      </c>
      <c r="H15" s="21"/>
      <c r="I15" s="21"/>
    </row>
    <row r="16" spans="1:9" ht="27.75" customHeight="1" x14ac:dyDescent="0.25">
      <c r="A16" s="37"/>
      <c r="B16" s="30" t="s">
        <v>6</v>
      </c>
      <c r="C16" s="31">
        <f>C11+C12+C13+C14+C15</f>
        <v>9055.5</v>
      </c>
      <c r="D16" s="32"/>
      <c r="E16" s="33">
        <f>SUM(E11:E15)</f>
        <v>7634750</v>
      </c>
      <c r="F16" s="33">
        <f>SUM(F11:F15)</f>
        <v>6418067.75</v>
      </c>
      <c r="G16" s="33">
        <f t="shared" ref="G16" si="2">SUM(G11:G15)</f>
        <v>1216682.25</v>
      </c>
      <c r="H16" s="21"/>
      <c r="I16" s="21"/>
    </row>
    <row r="17" spans="1:10" ht="30" customHeight="1" x14ac:dyDescent="0.25">
      <c r="A17" s="67" t="s">
        <v>15</v>
      </c>
      <c r="B17" s="67"/>
      <c r="C17" s="67"/>
      <c r="D17" s="67"/>
      <c r="E17" s="67"/>
      <c r="F17" s="21"/>
      <c r="G17" s="21"/>
      <c r="H17" s="21"/>
      <c r="I17" s="21"/>
    </row>
    <row r="18" spans="1:10" ht="30" customHeight="1" x14ac:dyDescent="0.25">
      <c r="A18" s="24" t="s">
        <v>0</v>
      </c>
      <c r="B18" s="50" t="s">
        <v>1</v>
      </c>
      <c r="C18" s="24" t="s">
        <v>7</v>
      </c>
      <c r="D18" s="24" t="s">
        <v>8</v>
      </c>
      <c r="E18" s="24" t="s">
        <v>11</v>
      </c>
      <c r="F18" s="24" t="s">
        <v>43</v>
      </c>
      <c r="G18" s="24" t="s">
        <v>42</v>
      </c>
      <c r="H18" s="21"/>
      <c r="I18" s="21"/>
    </row>
    <row r="19" spans="1:10" ht="63.75" customHeight="1" x14ac:dyDescent="0.25">
      <c r="A19" s="48">
        <v>1</v>
      </c>
      <c r="B19" s="44" t="s">
        <v>45</v>
      </c>
      <c r="C19" s="48"/>
      <c r="D19" s="48"/>
      <c r="E19" s="48"/>
      <c r="F19" s="51">
        <v>180000</v>
      </c>
      <c r="G19" s="24"/>
      <c r="H19" s="21"/>
      <c r="I19" s="21"/>
    </row>
    <row r="20" spans="1:10" ht="33.75" customHeight="1" x14ac:dyDescent="0.25">
      <c r="A20" s="40">
        <v>2</v>
      </c>
      <c r="B20" s="44" t="s">
        <v>20</v>
      </c>
      <c r="C20" s="40"/>
      <c r="D20" s="40"/>
      <c r="E20" s="51">
        <v>675000</v>
      </c>
      <c r="F20" s="51">
        <f>663791.39*H20</f>
        <v>843678.85668999993</v>
      </c>
      <c r="G20" s="27"/>
      <c r="H20" s="53">
        <v>1.2709999999999999</v>
      </c>
      <c r="I20" s="53"/>
      <c r="J20" s="54"/>
    </row>
    <row r="21" spans="1:10" ht="33.75" customHeight="1" x14ac:dyDescent="0.25">
      <c r="A21" s="48">
        <v>3</v>
      </c>
      <c r="B21" s="44" t="s">
        <v>21</v>
      </c>
      <c r="C21" s="40"/>
      <c r="D21" s="40"/>
      <c r="E21" s="51">
        <v>911250</v>
      </c>
      <c r="F21" s="51">
        <f>H20*396401.39</f>
        <v>503826.16668999998</v>
      </c>
      <c r="G21" s="27"/>
      <c r="H21" s="53"/>
      <c r="I21" s="53"/>
      <c r="J21" s="54"/>
    </row>
    <row r="22" spans="1:10" x14ac:dyDescent="0.25">
      <c r="A22" s="48">
        <v>4</v>
      </c>
      <c r="B22" s="44" t="s">
        <v>22</v>
      </c>
      <c r="C22" s="40"/>
      <c r="D22" s="40"/>
      <c r="E22" s="51">
        <v>4549000</v>
      </c>
      <c r="F22" s="51">
        <f>H20*4570190.02</f>
        <v>5808711.5154199991</v>
      </c>
      <c r="G22" s="27"/>
      <c r="H22" s="53"/>
      <c r="I22" s="53"/>
      <c r="J22" s="54"/>
    </row>
    <row r="23" spans="1:10" x14ac:dyDescent="0.25">
      <c r="A23" s="48">
        <v>5</v>
      </c>
      <c r="B23" s="44" t="s">
        <v>23</v>
      </c>
      <c r="C23" s="40"/>
      <c r="D23" s="40"/>
      <c r="E23" s="51">
        <v>3540000</v>
      </c>
      <c r="G23" s="27"/>
      <c r="H23" s="54"/>
      <c r="I23" s="54"/>
      <c r="J23" s="54"/>
    </row>
    <row r="24" spans="1:10" x14ac:dyDescent="0.25">
      <c r="A24" s="48">
        <v>6</v>
      </c>
      <c r="B24" s="44" t="s">
        <v>24</v>
      </c>
      <c r="C24" s="40"/>
      <c r="D24" s="40"/>
      <c r="E24" s="51">
        <v>1400000</v>
      </c>
      <c r="F24" s="52">
        <f>H20*1475520.57</f>
        <v>1875386.6444699999</v>
      </c>
      <c r="G24" s="27"/>
      <c r="H24" s="54"/>
      <c r="I24" s="54"/>
      <c r="J24" s="54"/>
    </row>
    <row r="25" spans="1:10" x14ac:dyDescent="0.25">
      <c r="A25" s="48">
        <v>7</v>
      </c>
      <c r="B25" s="44" t="s">
        <v>25</v>
      </c>
      <c r="C25" s="40"/>
      <c r="D25" s="40"/>
      <c r="E25" s="51">
        <v>573750</v>
      </c>
      <c r="F25" s="51">
        <f>H20*408096.17</f>
        <v>518690.23206999997</v>
      </c>
      <c r="G25" s="27"/>
      <c r="H25" s="54"/>
      <c r="I25" s="54"/>
      <c r="J25" s="54"/>
    </row>
    <row r="26" spans="1:10" x14ac:dyDescent="0.25">
      <c r="A26" s="48">
        <v>8</v>
      </c>
      <c r="B26" s="44" t="s">
        <v>26</v>
      </c>
      <c r="C26" s="40"/>
      <c r="D26" s="40"/>
      <c r="E26" s="51">
        <v>135000</v>
      </c>
      <c r="F26" s="51">
        <f>H20*92631.33</f>
        <v>117734.42043</v>
      </c>
      <c r="G26" s="27"/>
      <c r="H26" s="54"/>
      <c r="I26" s="54"/>
      <c r="J26" s="54"/>
    </row>
    <row r="27" spans="1:10" x14ac:dyDescent="0.25">
      <c r="A27" s="48">
        <v>9</v>
      </c>
      <c r="B27" s="44" t="s">
        <v>27</v>
      </c>
      <c r="C27" s="40"/>
      <c r="D27" s="40"/>
      <c r="E27" s="51">
        <v>1282500</v>
      </c>
      <c r="F27" s="51">
        <f>H20*815514.53</f>
        <v>1036518.96763</v>
      </c>
      <c r="G27" s="27"/>
      <c r="H27" s="54"/>
      <c r="I27" s="54"/>
      <c r="J27" s="54"/>
    </row>
    <row r="28" spans="1:10" ht="30" x14ac:dyDescent="0.25">
      <c r="A28" s="48">
        <v>10</v>
      </c>
      <c r="B28" s="44" t="s">
        <v>28</v>
      </c>
      <c r="C28" s="40"/>
      <c r="D28" s="40"/>
      <c r="E28" s="51">
        <v>850000</v>
      </c>
      <c r="F28" s="51">
        <v>1062923.3999999999</v>
      </c>
      <c r="G28" s="27"/>
      <c r="H28" s="54"/>
      <c r="I28" s="54"/>
      <c r="J28" s="54"/>
    </row>
    <row r="29" spans="1:10" x14ac:dyDescent="0.25">
      <c r="A29" s="48">
        <v>11</v>
      </c>
      <c r="B29" s="44" t="s">
        <v>29</v>
      </c>
      <c r="C29" s="40"/>
      <c r="D29" s="40"/>
      <c r="E29" s="51">
        <v>2347500</v>
      </c>
      <c r="F29" s="51">
        <f>(1851290.47+939513)*H20</f>
        <v>3547111.2103699995</v>
      </c>
      <c r="G29" s="27"/>
      <c r="H29" s="54"/>
      <c r="I29" s="54"/>
      <c r="J29" s="54"/>
    </row>
    <row r="30" spans="1:10" x14ac:dyDescent="0.25">
      <c r="A30" s="48">
        <v>12</v>
      </c>
      <c r="B30" s="44" t="s">
        <v>30</v>
      </c>
      <c r="C30" s="40"/>
      <c r="D30" s="40"/>
      <c r="E30" s="51">
        <v>600000</v>
      </c>
      <c r="F30" s="51">
        <f>H20*1099000.73</f>
        <v>1396829.9278299999</v>
      </c>
      <c r="G30" s="27"/>
      <c r="H30" s="54"/>
      <c r="I30" s="54"/>
      <c r="J30" s="54"/>
    </row>
    <row r="31" spans="1:10" x14ac:dyDescent="0.25">
      <c r="A31" s="48">
        <v>13</v>
      </c>
      <c r="B31" s="44" t="s">
        <v>31</v>
      </c>
      <c r="C31" s="40"/>
      <c r="D31" s="40"/>
      <c r="E31" s="51">
        <v>1980000</v>
      </c>
      <c r="F31" s="51">
        <f>H20*1670232.73</f>
        <v>2122865.7998299999</v>
      </c>
      <c r="G31" s="27"/>
      <c r="H31" s="54"/>
      <c r="I31" s="54"/>
      <c r="J31" s="54"/>
    </row>
    <row r="32" spans="1:10" x14ac:dyDescent="0.25">
      <c r="A32" s="48">
        <v>14</v>
      </c>
      <c r="B32" s="28" t="s">
        <v>32</v>
      </c>
      <c r="C32" s="25"/>
      <c r="D32" s="29"/>
      <c r="E32" s="45">
        <v>2100000</v>
      </c>
      <c r="F32" s="51">
        <f>H20*1521293.47-3841.14</f>
        <v>1929722.8603699999</v>
      </c>
      <c r="G32" s="27"/>
      <c r="H32" s="54"/>
      <c r="I32" s="54"/>
      <c r="J32" s="54"/>
    </row>
    <row r="33" spans="1:10" ht="18.75" customHeight="1" x14ac:dyDescent="0.25">
      <c r="A33" s="30"/>
      <c r="B33" s="46" t="s">
        <v>6</v>
      </c>
      <c r="C33" s="32"/>
      <c r="D33" s="33"/>
      <c r="E33" s="33">
        <f>SUM(E20:E32)</f>
        <v>20944000</v>
      </c>
      <c r="F33" s="33">
        <f>SUM(F19:F32)</f>
        <v>20944000.001800001</v>
      </c>
      <c r="G33" s="33">
        <f t="shared" ref="G33" si="3">SUM(G20:G32)</f>
        <v>0</v>
      </c>
      <c r="H33" s="54"/>
      <c r="I33" s="54"/>
      <c r="J33" s="55">
        <f>E33-F33</f>
        <v>-1.8000006675720215E-3</v>
      </c>
    </row>
    <row r="34" spans="1:10" ht="23.25" customHeight="1" x14ac:dyDescent="0.25">
      <c r="A34" s="66" t="s">
        <v>16</v>
      </c>
      <c r="B34" s="66"/>
      <c r="C34" s="32"/>
      <c r="D34" s="33"/>
      <c r="E34" s="33">
        <f>E8+E16+E33</f>
        <v>35944000</v>
      </c>
      <c r="F34" s="33">
        <f>F8+F16+F33</f>
        <v>33983802.751800001</v>
      </c>
      <c r="G34" s="33">
        <f>E34-F34</f>
        <v>1960197.2481999993</v>
      </c>
      <c r="H34" s="54"/>
      <c r="I34" s="54"/>
      <c r="J34" s="55"/>
    </row>
    <row r="35" spans="1:10" ht="29.25" customHeight="1" x14ac:dyDescent="0.25">
      <c r="A35" s="61" t="s">
        <v>46</v>
      </c>
      <c r="B35" s="62"/>
      <c r="C35" s="62"/>
      <c r="D35" s="62"/>
      <c r="E35" s="63"/>
      <c r="F35" s="43"/>
      <c r="G35" s="43"/>
      <c r="H35" s="54"/>
      <c r="I35" s="54"/>
      <c r="J35" s="55"/>
    </row>
    <row r="36" spans="1:10" ht="29.25" customHeight="1" x14ac:dyDescent="0.25">
      <c r="A36" s="25">
        <v>15</v>
      </c>
      <c r="B36" s="28" t="s">
        <v>41</v>
      </c>
      <c r="C36" s="25"/>
      <c r="D36" s="29"/>
      <c r="E36" s="58">
        <v>64274.51</v>
      </c>
      <c r="F36" s="57"/>
      <c r="G36" s="57"/>
    </row>
    <row r="37" spans="1:10" ht="29.25" customHeight="1" x14ac:dyDescent="0.25">
      <c r="A37" s="25">
        <v>16</v>
      </c>
      <c r="B37" s="28" t="s">
        <v>39</v>
      </c>
      <c r="C37" s="25"/>
      <c r="D37" s="29"/>
      <c r="E37" s="45" t="s">
        <v>40</v>
      </c>
      <c r="F37" s="57"/>
      <c r="G37" s="57"/>
    </row>
    <row r="38" spans="1:10" ht="29.25" customHeight="1" x14ac:dyDescent="0.25">
      <c r="A38" s="25">
        <v>17</v>
      </c>
      <c r="B38" s="28" t="s">
        <v>44</v>
      </c>
      <c r="C38" s="25"/>
      <c r="D38" s="29"/>
      <c r="E38" s="45">
        <v>68316.539999999994</v>
      </c>
      <c r="F38" s="57"/>
      <c r="G38" s="57"/>
    </row>
    <row r="39" spans="1:10" ht="21.75" customHeight="1" x14ac:dyDescent="0.25">
      <c r="A39" s="25"/>
      <c r="B39" s="46" t="s">
        <v>6</v>
      </c>
      <c r="C39" s="25"/>
      <c r="D39" s="29"/>
      <c r="E39" s="56">
        <v>653543.86</v>
      </c>
      <c r="F39" s="57" t="s">
        <v>38</v>
      </c>
      <c r="G39" s="57"/>
    </row>
    <row r="40" spans="1:10" ht="33.75" customHeight="1" x14ac:dyDescent="0.25"/>
  </sheetData>
  <mergeCells count="8">
    <mergeCell ref="E1:G1"/>
    <mergeCell ref="A35:E35"/>
    <mergeCell ref="A2:G2"/>
    <mergeCell ref="A3:G3"/>
    <mergeCell ref="A34:B34"/>
    <mergeCell ref="A9:E9"/>
    <mergeCell ref="A17:E17"/>
    <mergeCell ref="A4:E4"/>
  </mergeCells>
  <pageMargins left="1.07" right="0.15748031496062992" top="0.45" bottom="0.35433070866141736" header="0.15748031496062992" footer="0.35433070866141736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opLeftCell="A4" workbookViewId="0">
      <selection activeCell="B7" sqref="B7"/>
    </sheetView>
  </sheetViews>
  <sheetFormatPr defaultRowHeight="15" x14ac:dyDescent="0.25"/>
  <cols>
    <col min="1" max="1" width="5.7109375" customWidth="1"/>
    <col min="2" max="2" width="73.140625" customWidth="1"/>
    <col min="3" max="3" width="18.7109375" customWidth="1"/>
    <col min="4" max="4" width="15.140625" customWidth="1"/>
    <col min="5" max="5" width="16.42578125" customWidth="1"/>
  </cols>
  <sheetData>
    <row r="1" spans="1:5" ht="15.6" customHeight="1" x14ac:dyDescent="0.25">
      <c r="A1" s="68"/>
      <c r="B1" s="68"/>
      <c r="C1" s="68"/>
      <c r="D1" s="68"/>
      <c r="E1" s="68"/>
    </row>
    <row r="2" spans="1:5" ht="43.15" customHeight="1" x14ac:dyDescent="0.25">
      <c r="A2" s="69"/>
      <c r="B2" s="69"/>
      <c r="C2" s="69"/>
      <c r="D2" s="69"/>
      <c r="E2" s="69"/>
    </row>
    <row r="3" spans="1:5" x14ac:dyDescent="0.25">
      <c r="A3" s="70"/>
      <c r="B3" s="70"/>
      <c r="C3" s="70"/>
      <c r="D3" s="70"/>
      <c r="E3" s="70"/>
    </row>
    <row r="4" spans="1:5" x14ac:dyDescent="0.25">
      <c r="A4" s="70"/>
      <c r="B4" s="70"/>
      <c r="C4" s="70"/>
      <c r="D4" s="70"/>
      <c r="E4" s="70"/>
    </row>
    <row r="5" spans="1:5" ht="66" customHeight="1" x14ac:dyDescent="0.25">
      <c r="A5" s="2"/>
      <c r="B5" s="3"/>
      <c r="C5" s="2"/>
      <c r="D5" s="2"/>
      <c r="E5" s="2"/>
    </row>
    <row r="6" spans="1:5" ht="28.9" customHeight="1" x14ac:dyDescent="0.25">
      <c r="A6" s="3"/>
      <c r="B6" s="4"/>
      <c r="C6" s="3"/>
      <c r="D6" s="2"/>
      <c r="E6" s="5"/>
    </row>
    <row r="7" spans="1:5" ht="28.15" customHeight="1" x14ac:dyDescent="0.25">
      <c r="A7" s="3"/>
      <c r="B7" s="4"/>
      <c r="C7" s="3"/>
      <c r="D7" s="2"/>
      <c r="E7" s="5"/>
    </row>
    <row r="8" spans="1:5" ht="27" customHeight="1" x14ac:dyDescent="0.25">
      <c r="A8" s="3"/>
      <c r="B8" s="4"/>
      <c r="C8" s="3"/>
      <c r="D8" s="2"/>
      <c r="E8" s="5"/>
    </row>
    <row r="9" spans="1:5" ht="28.15" customHeight="1" x14ac:dyDescent="0.25">
      <c r="A9" s="3"/>
      <c r="B9" s="4"/>
      <c r="C9" s="3"/>
      <c r="D9" s="2"/>
      <c r="E9" s="5"/>
    </row>
    <row r="10" spans="1:5" ht="26.45" customHeight="1" x14ac:dyDescent="0.25">
      <c r="A10" s="3"/>
      <c r="B10" s="4"/>
      <c r="C10" s="3"/>
      <c r="D10" s="2"/>
      <c r="E10" s="5"/>
    </row>
    <row r="11" spans="1:5" ht="28.9" customHeight="1" x14ac:dyDescent="0.25">
      <c r="A11" s="3"/>
      <c r="B11" s="4"/>
      <c r="C11" s="3"/>
      <c r="D11" s="2"/>
      <c r="E11" s="5"/>
    </row>
    <row r="12" spans="1:5" ht="26.45" customHeight="1" x14ac:dyDescent="0.25">
      <c r="A12" s="3"/>
      <c r="B12" s="4"/>
      <c r="C12" s="3"/>
      <c r="D12" s="2"/>
      <c r="E12" s="5"/>
    </row>
    <row r="13" spans="1:5" ht="26.45" customHeight="1" x14ac:dyDescent="0.25">
      <c r="A13" s="3"/>
      <c r="B13" s="4"/>
      <c r="C13" s="3"/>
      <c r="D13" s="2"/>
      <c r="E13" s="5"/>
    </row>
    <row r="14" spans="1:5" ht="39" customHeight="1" x14ac:dyDescent="0.25">
      <c r="A14" s="3"/>
      <c r="B14" s="4"/>
      <c r="C14" s="3"/>
      <c r="D14" s="2"/>
      <c r="E14" s="5"/>
    </row>
    <row r="15" spans="1:5" x14ac:dyDescent="0.25">
      <c r="A15" s="6"/>
      <c r="B15" s="6"/>
      <c r="C15" s="1"/>
      <c r="D15" s="7"/>
      <c r="E15" s="8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69"/>
      <c r="B17" s="71"/>
      <c r="C17" s="69"/>
      <c r="D17" s="69"/>
      <c r="E17" s="69"/>
    </row>
    <row r="18" spans="1:5" ht="51.6" customHeight="1" x14ac:dyDescent="0.25">
      <c r="A18" s="69"/>
      <c r="B18" s="71"/>
      <c r="C18" s="69"/>
      <c r="D18" s="69"/>
      <c r="E18" s="69"/>
    </row>
    <row r="19" spans="1:5" ht="18" customHeight="1" x14ac:dyDescent="0.25">
      <c r="A19" s="3"/>
      <c r="B19" s="4"/>
      <c r="C19" s="3"/>
      <c r="D19" s="9"/>
      <c r="E19" s="5"/>
    </row>
    <row r="20" spans="1:5" ht="17.45" customHeight="1" x14ac:dyDescent="0.25">
      <c r="A20" s="3"/>
      <c r="B20" s="10"/>
      <c r="C20" s="3"/>
      <c r="D20" s="2"/>
      <c r="E20" s="5"/>
    </row>
    <row r="21" spans="1:5" ht="16.899999999999999" customHeight="1" x14ac:dyDescent="0.25">
      <c r="A21" s="3"/>
      <c r="B21" s="10"/>
      <c r="C21" s="9"/>
      <c r="D21" s="9"/>
      <c r="E21" s="5"/>
    </row>
    <row r="22" spans="1:5" ht="16.899999999999999" customHeight="1" x14ac:dyDescent="0.25">
      <c r="A22" s="3"/>
      <c r="B22" s="10"/>
      <c r="C22" s="9"/>
      <c r="D22" s="9"/>
      <c r="E22" s="5"/>
    </row>
    <row r="23" spans="1:5" x14ac:dyDescent="0.25">
      <c r="A23" s="3"/>
      <c r="B23" s="7"/>
      <c r="C23" s="9"/>
      <c r="D23" s="9"/>
      <c r="E23" s="5"/>
    </row>
    <row r="24" spans="1:5" x14ac:dyDescent="0.25">
      <c r="A24" s="3"/>
      <c r="B24" s="6"/>
      <c r="C24" s="1"/>
      <c r="D24" s="7"/>
      <c r="E24" s="8"/>
    </row>
    <row r="25" spans="1:5" x14ac:dyDescent="0.25">
      <c r="A25" s="72"/>
      <c r="B25" s="72"/>
      <c r="C25" s="72"/>
      <c r="D25" s="72"/>
      <c r="E25" s="72"/>
    </row>
    <row r="26" spans="1:5" x14ac:dyDescent="0.25">
      <c r="A26" s="69"/>
      <c r="B26" s="71"/>
      <c r="C26" s="69"/>
      <c r="D26" s="69"/>
      <c r="E26" s="69"/>
    </row>
    <row r="27" spans="1:5" ht="51" customHeight="1" x14ac:dyDescent="0.25">
      <c r="A27" s="69"/>
      <c r="B27" s="71"/>
      <c r="C27" s="69"/>
      <c r="D27" s="69"/>
      <c r="E27" s="69"/>
    </row>
    <row r="28" spans="1:5" ht="31.15" customHeight="1" x14ac:dyDescent="0.25">
      <c r="A28" s="3"/>
      <c r="B28" s="4"/>
      <c r="C28" s="3"/>
      <c r="D28" s="2"/>
      <c r="E28" s="11"/>
    </row>
    <row r="29" spans="1:5" ht="25.9" customHeight="1" x14ac:dyDescent="0.25">
      <c r="A29" s="3"/>
      <c r="B29" s="4"/>
      <c r="C29" s="3"/>
      <c r="D29" s="2"/>
      <c r="E29" s="11"/>
    </row>
    <row r="30" spans="1:5" ht="25.9" customHeight="1" x14ac:dyDescent="0.25">
      <c r="A30" s="3"/>
      <c r="B30" s="4"/>
      <c r="C30" s="3"/>
      <c r="D30" s="2"/>
      <c r="E30" s="11"/>
    </row>
    <row r="31" spans="1:5" ht="27.6" customHeight="1" x14ac:dyDescent="0.25">
      <c r="A31" s="3"/>
      <c r="B31" s="4"/>
      <c r="C31" s="3"/>
      <c r="D31" s="2"/>
      <c r="E31" s="11"/>
    </row>
    <row r="32" spans="1:5" x14ac:dyDescent="0.25">
      <c r="A32" s="7"/>
      <c r="B32" s="12"/>
      <c r="C32" s="1"/>
      <c r="D32" s="7"/>
      <c r="E32" s="13"/>
    </row>
    <row r="33" spans="1:5" x14ac:dyDescent="0.25">
      <c r="A33" s="70"/>
      <c r="B33" s="70"/>
      <c r="C33" s="70"/>
      <c r="D33" s="70"/>
      <c r="E33" s="70"/>
    </row>
    <row r="34" spans="1:5" x14ac:dyDescent="0.25">
      <c r="A34" s="69"/>
      <c r="B34" s="71"/>
      <c r="C34" s="69"/>
      <c r="D34" s="69"/>
      <c r="E34" s="69"/>
    </row>
    <row r="35" spans="1:5" ht="48" customHeight="1" x14ac:dyDescent="0.25">
      <c r="A35" s="69"/>
      <c r="B35" s="71"/>
      <c r="C35" s="69"/>
      <c r="D35" s="69"/>
      <c r="E35" s="69"/>
    </row>
    <row r="36" spans="1:5" ht="33" customHeight="1" x14ac:dyDescent="0.25">
      <c r="A36" s="3"/>
      <c r="B36" s="4"/>
      <c r="C36" s="3"/>
      <c r="D36" s="2"/>
      <c r="E36" s="5"/>
    </row>
    <row r="37" spans="1:5" ht="31.9" customHeight="1" x14ac:dyDescent="0.25">
      <c r="A37" s="3"/>
      <c r="B37" s="4"/>
      <c r="C37" s="3"/>
      <c r="D37" s="2"/>
      <c r="E37" s="5"/>
    </row>
    <row r="38" spans="1:5" ht="30.6" customHeight="1" x14ac:dyDescent="0.25">
      <c r="A38" s="3"/>
      <c r="B38" s="4"/>
      <c r="C38" s="3"/>
      <c r="D38" s="2"/>
      <c r="E38" s="5"/>
    </row>
    <row r="39" spans="1:5" ht="28.15" customHeight="1" x14ac:dyDescent="0.25">
      <c r="A39" s="3"/>
      <c r="B39" s="10"/>
      <c r="C39" s="3"/>
      <c r="D39" s="2"/>
      <c r="E39" s="5"/>
    </row>
    <row r="40" spans="1:5" ht="30.6" customHeight="1" x14ac:dyDescent="0.25">
      <c r="A40" s="3"/>
      <c r="B40" s="10"/>
      <c r="C40" s="3"/>
      <c r="D40" s="2"/>
      <c r="E40" s="5"/>
    </row>
    <row r="41" spans="1:5" ht="27.6" customHeight="1" x14ac:dyDescent="0.25">
      <c r="A41" s="3"/>
      <c r="B41" s="4"/>
      <c r="C41" s="3"/>
      <c r="D41" s="2"/>
      <c r="E41" s="5"/>
    </row>
    <row r="42" spans="1:5" ht="31.15" customHeight="1" x14ac:dyDescent="0.25">
      <c r="A42" s="3"/>
      <c r="B42" s="4"/>
      <c r="C42" s="3"/>
      <c r="D42" s="2"/>
      <c r="E42" s="5"/>
    </row>
    <row r="43" spans="1:5" ht="32.450000000000003" customHeight="1" x14ac:dyDescent="0.25">
      <c r="A43" s="3"/>
      <c r="B43" s="4"/>
      <c r="C43" s="3"/>
      <c r="D43" s="2"/>
      <c r="E43" s="5"/>
    </row>
    <row r="44" spans="1:5" x14ac:dyDescent="0.25">
      <c r="A44" s="9"/>
      <c r="B44" s="6"/>
      <c r="C44" s="1"/>
      <c r="D44" s="7"/>
      <c r="E44" s="8"/>
    </row>
    <row r="45" spans="1:5" x14ac:dyDescent="0.25">
      <c r="A45" s="70"/>
      <c r="B45" s="70"/>
      <c r="C45" s="70"/>
      <c r="D45" s="70"/>
      <c r="E45" s="70"/>
    </row>
    <row r="46" spans="1:5" x14ac:dyDescent="0.25">
      <c r="A46" s="69"/>
      <c r="B46" s="71"/>
      <c r="C46" s="69"/>
      <c r="D46" s="69"/>
      <c r="E46" s="69"/>
    </row>
    <row r="47" spans="1:5" ht="32.450000000000003" customHeight="1" x14ac:dyDescent="0.25">
      <c r="A47" s="69"/>
      <c r="B47" s="71"/>
      <c r="C47" s="69"/>
      <c r="D47" s="69"/>
      <c r="E47" s="69"/>
    </row>
    <row r="48" spans="1:5" ht="29.45" customHeight="1" x14ac:dyDescent="0.25">
      <c r="A48" s="3"/>
      <c r="B48" s="4"/>
      <c r="C48" s="3"/>
      <c r="D48" s="2"/>
      <c r="E48" s="5"/>
    </row>
    <row r="49" spans="1:5" ht="73.150000000000006" customHeight="1" x14ac:dyDescent="0.25">
      <c r="A49" s="3"/>
      <c r="B49" s="4"/>
      <c r="C49" s="3"/>
      <c r="D49" s="2"/>
      <c r="E49" s="5"/>
    </row>
    <row r="50" spans="1:5" ht="74.45" customHeight="1" x14ac:dyDescent="0.25">
      <c r="A50" s="3"/>
      <c r="B50" s="4"/>
      <c r="C50" s="3"/>
      <c r="D50" s="2"/>
      <c r="E50" s="5"/>
    </row>
    <row r="51" spans="1:5" ht="47.45" customHeight="1" x14ac:dyDescent="0.25">
      <c r="A51" s="3"/>
      <c r="B51" s="4"/>
      <c r="C51" s="3"/>
      <c r="D51" s="2"/>
      <c r="E51" s="5"/>
    </row>
    <row r="52" spans="1:5" ht="18.600000000000001" customHeight="1" x14ac:dyDescent="0.25">
      <c r="A52" s="3"/>
      <c r="B52" s="4"/>
      <c r="C52" s="3"/>
      <c r="D52" s="2"/>
      <c r="E52" s="5"/>
    </row>
    <row r="53" spans="1:5" ht="28.9" customHeight="1" x14ac:dyDescent="0.25">
      <c r="A53" s="3"/>
      <c r="B53" s="4"/>
      <c r="C53" s="3"/>
      <c r="D53" s="2"/>
      <c r="E53" s="5"/>
    </row>
    <row r="54" spans="1:5" ht="28.9" customHeight="1" x14ac:dyDescent="0.25">
      <c r="A54" s="3"/>
      <c r="B54" s="4"/>
      <c r="C54" s="3"/>
      <c r="D54" s="2"/>
      <c r="E54" s="5"/>
    </row>
    <row r="55" spans="1:5" ht="28.15" customHeight="1" x14ac:dyDescent="0.25">
      <c r="A55" s="3"/>
      <c r="B55" s="4"/>
      <c r="C55" s="3"/>
      <c r="D55" s="2"/>
      <c r="E55" s="5"/>
    </row>
    <row r="56" spans="1:5" ht="30" customHeight="1" x14ac:dyDescent="0.25">
      <c r="A56" s="3"/>
      <c r="B56" s="4"/>
      <c r="C56" s="3"/>
      <c r="D56" s="2"/>
      <c r="E56" s="5"/>
    </row>
    <row r="57" spans="1:5" ht="30" customHeight="1" x14ac:dyDescent="0.25">
      <c r="A57" s="3"/>
      <c r="B57" s="4"/>
      <c r="C57" s="3"/>
      <c r="D57" s="2"/>
      <c r="E57" s="5"/>
    </row>
    <row r="58" spans="1:5" ht="29.45" customHeight="1" x14ac:dyDescent="0.25">
      <c r="A58" s="3"/>
      <c r="B58" s="4"/>
      <c r="C58" s="3"/>
      <c r="D58" s="2"/>
      <c r="E58" s="5"/>
    </row>
    <row r="59" spans="1:5" ht="46.9" customHeight="1" x14ac:dyDescent="0.25">
      <c r="A59" s="3"/>
      <c r="B59" s="4"/>
      <c r="C59" s="3"/>
      <c r="D59" s="2"/>
      <c r="E59" s="5"/>
    </row>
    <row r="60" spans="1:5" x14ac:dyDescent="0.25">
      <c r="A60" s="9"/>
      <c r="B60" s="6"/>
      <c r="C60" s="1"/>
      <c r="D60" s="7"/>
      <c r="E60" s="8"/>
    </row>
    <row r="61" spans="1:5" x14ac:dyDescent="0.25">
      <c r="A61" s="9"/>
      <c r="B61" s="14"/>
      <c r="C61" s="9"/>
      <c r="D61" s="9"/>
      <c r="E61" s="8"/>
    </row>
    <row r="62" spans="1:5" x14ac:dyDescent="0.25">
      <c r="A62" s="72"/>
      <c r="B62" s="72"/>
      <c r="C62" s="72"/>
      <c r="D62" s="72"/>
      <c r="E62" s="72"/>
    </row>
    <row r="63" spans="1:5" x14ac:dyDescent="0.25">
      <c r="A63" s="70"/>
      <c r="B63" s="70"/>
      <c r="C63" s="70"/>
      <c r="D63" s="70"/>
      <c r="E63" s="70"/>
    </row>
    <row r="64" spans="1:5" x14ac:dyDescent="0.25">
      <c r="A64" s="69"/>
      <c r="B64" s="71"/>
      <c r="C64" s="69"/>
      <c r="D64" s="69"/>
      <c r="E64" s="69"/>
    </row>
    <row r="65" spans="1:5" ht="39" customHeight="1" x14ac:dyDescent="0.25">
      <c r="A65" s="69"/>
      <c r="B65" s="71"/>
      <c r="C65" s="69"/>
      <c r="D65" s="69"/>
      <c r="E65" s="69"/>
    </row>
    <row r="66" spans="1:5" ht="31.9" customHeight="1" x14ac:dyDescent="0.25">
      <c r="A66" s="3"/>
      <c r="B66" s="4"/>
      <c r="C66" s="3"/>
      <c r="D66" s="2"/>
      <c r="E66" s="5"/>
    </row>
    <row r="67" spans="1:5" ht="27.6" customHeight="1" x14ac:dyDescent="0.25">
      <c r="A67" s="3"/>
      <c r="B67" s="4"/>
      <c r="C67" s="3"/>
      <c r="D67" s="2"/>
      <c r="E67" s="5"/>
    </row>
    <row r="68" spans="1:5" ht="29.45" customHeight="1" x14ac:dyDescent="0.25">
      <c r="A68" s="3"/>
      <c r="B68" s="4"/>
      <c r="C68" s="3"/>
      <c r="D68" s="2"/>
      <c r="E68" s="5"/>
    </row>
    <row r="69" spans="1:5" ht="26.45" customHeight="1" x14ac:dyDescent="0.25">
      <c r="A69" s="3"/>
      <c r="B69" s="4"/>
      <c r="C69" s="3"/>
      <c r="D69" s="2"/>
      <c r="E69" s="5"/>
    </row>
    <row r="70" spans="1:5" ht="28.15" customHeight="1" x14ac:dyDescent="0.25">
      <c r="A70" s="3"/>
      <c r="B70" s="4"/>
      <c r="C70" s="3"/>
      <c r="D70" s="2"/>
      <c r="E70" s="5"/>
    </row>
    <row r="71" spans="1:5" ht="29.45" customHeight="1" x14ac:dyDescent="0.25">
      <c r="A71" s="3"/>
      <c r="B71" s="4"/>
      <c r="C71" s="3"/>
      <c r="D71" s="2"/>
      <c r="E71" s="5"/>
    </row>
    <row r="72" spans="1:5" ht="28.9" customHeight="1" x14ac:dyDescent="0.25">
      <c r="A72" s="3"/>
      <c r="B72" s="4"/>
      <c r="C72" s="3"/>
      <c r="D72" s="2"/>
      <c r="E72" s="5"/>
    </row>
    <row r="73" spans="1:5" ht="27.6" customHeight="1" x14ac:dyDescent="0.25">
      <c r="A73" s="3"/>
      <c r="B73" s="4"/>
      <c r="C73" s="3"/>
      <c r="D73" s="2"/>
      <c r="E73" s="5"/>
    </row>
    <row r="74" spans="1:5" x14ac:dyDescent="0.25">
      <c r="A74" s="7"/>
      <c r="B74" s="6"/>
      <c r="C74" s="1"/>
      <c r="D74" s="7"/>
      <c r="E74" s="15"/>
    </row>
    <row r="75" spans="1:5" x14ac:dyDescent="0.25">
      <c r="A75" s="72"/>
      <c r="B75" s="72"/>
      <c r="C75" s="72"/>
      <c r="D75" s="72"/>
      <c r="E75" s="72"/>
    </row>
    <row r="76" spans="1:5" x14ac:dyDescent="0.25">
      <c r="A76" s="69"/>
      <c r="B76" s="71"/>
      <c r="C76" s="69"/>
      <c r="D76" s="69"/>
      <c r="E76" s="69"/>
    </row>
    <row r="77" spans="1:5" x14ac:dyDescent="0.25">
      <c r="A77" s="69"/>
      <c r="B77" s="71"/>
      <c r="C77" s="69"/>
      <c r="D77" s="69"/>
      <c r="E77" s="69"/>
    </row>
    <row r="78" spans="1:5" ht="28.9" customHeight="1" x14ac:dyDescent="0.25">
      <c r="A78" s="3"/>
      <c r="B78" s="4"/>
      <c r="C78" s="3"/>
      <c r="D78" s="2"/>
      <c r="E78" s="11"/>
    </row>
    <row r="79" spans="1:5" x14ac:dyDescent="0.25">
      <c r="A79" s="3"/>
      <c r="B79" s="4"/>
      <c r="C79" s="3"/>
      <c r="D79" s="2"/>
      <c r="E79" s="11"/>
    </row>
    <row r="80" spans="1:5" x14ac:dyDescent="0.25">
      <c r="A80" s="3"/>
      <c r="B80" s="4"/>
      <c r="C80" s="3"/>
      <c r="D80" s="2"/>
      <c r="E80" s="11"/>
    </row>
    <row r="81" spans="1:5" x14ac:dyDescent="0.25">
      <c r="A81" s="3"/>
      <c r="B81" s="4"/>
      <c r="C81" s="3"/>
      <c r="D81" s="2"/>
      <c r="E81" s="11"/>
    </row>
    <row r="82" spans="1:5" ht="35.450000000000003" customHeight="1" x14ac:dyDescent="0.25">
      <c r="A82" s="3"/>
      <c r="B82" s="4"/>
      <c r="C82" s="3"/>
      <c r="D82" s="2"/>
      <c r="E82" s="11"/>
    </row>
    <row r="83" spans="1:5" x14ac:dyDescent="0.25">
      <c r="A83" s="7"/>
      <c r="B83" s="12"/>
      <c r="C83" s="16"/>
      <c r="D83" s="7"/>
      <c r="E83" s="13"/>
    </row>
    <row r="84" spans="1:5" x14ac:dyDescent="0.25">
      <c r="A84" s="70"/>
      <c r="B84" s="70"/>
      <c r="C84" s="70"/>
      <c r="D84" s="70"/>
      <c r="E84" s="70"/>
    </row>
    <row r="85" spans="1:5" x14ac:dyDescent="0.25">
      <c r="A85" s="69"/>
      <c r="B85" s="71"/>
      <c r="C85" s="69"/>
      <c r="D85" s="69"/>
      <c r="E85" s="69"/>
    </row>
    <row r="86" spans="1:5" x14ac:dyDescent="0.25">
      <c r="A86" s="69"/>
      <c r="B86" s="71"/>
      <c r="C86" s="69"/>
      <c r="D86" s="69"/>
      <c r="E86" s="69"/>
    </row>
    <row r="87" spans="1:5" ht="26.45" customHeight="1" x14ac:dyDescent="0.25">
      <c r="A87" s="3"/>
      <c r="B87" s="17"/>
      <c r="C87" s="3"/>
      <c r="D87" s="2"/>
      <c r="E87" s="5"/>
    </row>
    <row r="88" spans="1:5" x14ac:dyDescent="0.25">
      <c r="A88" s="3"/>
      <c r="B88" s="4"/>
      <c r="C88" s="3"/>
      <c r="D88" s="2"/>
      <c r="E88" s="5"/>
    </row>
    <row r="89" spans="1:5" x14ac:dyDescent="0.25">
      <c r="A89" s="3"/>
      <c r="B89" s="4"/>
      <c r="C89" s="3"/>
      <c r="D89" s="2"/>
      <c r="E89" s="5"/>
    </row>
    <row r="90" spans="1:5" x14ac:dyDescent="0.25">
      <c r="A90" s="3"/>
      <c r="B90" s="4"/>
      <c r="C90" s="3"/>
      <c r="D90" s="2"/>
      <c r="E90" s="5"/>
    </row>
    <row r="91" spans="1:5" x14ac:dyDescent="0.25">
      <c r="A91" s="3"/>
      <c r="B91" s="4"/>
      <c r="C91" s="3"/>
      <c r="D91" s="2"/>
      <c r="E91" s="5"/>
    </row>
    <row r="92" spans="1:5" x14ac:dyDescent="0.25">
      <c r="A92" s="7"/>
      <c r="B92" s="12"/>
      <c r="C92" s="16"/>
      <c r="D92" s="7"/>
      <c r="E92" s="18"/>
    </row>
    <row r="93" spans="1:5" x14ac:dyDescent="0.25">
      <c r="A93" s="70"/>
      <c r="B93" s="70"/>
      <c r="C93" s="70"/>
      <c r="D93" s="70"/>
      <c r="E93" s="70"/>
    </row>
    <row r="94" spans="1:5" x14ac:dyDescent="0.25">
      <c r="A94" s="69"/>
      <c r="B94" s="71"/>
      <c r="C94" s="69"/>
      <c r="D94" s="69"/>
      <c r="E94" s="69"/>
    </row>
    <row r="95" spans="1:5" x14ac:dyDescent="0.25">
      <c r="A95" s="69"/>
      <c r="B95" s="71"/>
      <c r="C95" s="69"/>
      <c r="D95" s="69"/>
      <c r="E95" s="69"/>
    </row>
    <row r="96" spans="1:5" x14ac:dyDescent="0.25">
      <c r="A96" s="7"/>
      <c r="B96" s="19"/>
      <c r="C96" s="7"/>
      <c r="D96" s="7"/>
      <c r="E96" s="8"/>
    </row>
    <row r="97" spans="1:5" x14ac:dyDescent="0.25">
      <c r="A97" s="7"/>
      <c r="B97" s="20"/>
      <c r="C97" s="7"/>
      <c r="D97" s="7"/>
      <c r="E97" s="8"/>
    </row>
    <row r="98" spans="1:5" x14ac:dyDescent="0.25">
      <c r="A98" s="72"/>
      <c r="B98" s="72"/>
      <c r="C98" s="72"/>
      <c r="D98" s="72"/>
      <c r="E98" s="72"/>
    </row>
    <row r="99" spans="1:5" x14ac:dyDescent="0.25">
      <c r="A99" s="70"/>
      <c r="B99" s="70"/>
      <c r="C99" s="70"/>
      <c r="D99" s="70"/>
      <c r="E99" s="70"/>
    </row>
    <row r="100" spans="1:5" x14ac:dyDescent="0.25">
      <c r="A100" s="69"/>
      <c r="B100" s="71"/>
      <c r="C100" s="69"/>
      <c r="D100" s="69"/>
      <c r="E100" s="69"/>
    </row>
    <row r="101" spans="1:5" x14ac:dyDescent="0.25">
      <c r="A101" s="69"/>
      <c r="B101" s="71"/>
      <c r="C101" s="69"/>
      <c r="D101" s="69"/>
      <c r="E101" s="69"/>
    </row>
    <row r="102" spans="1:5" x14ac:dyDescent="0.25">
      <c r="A102" s="3"/>
      <c r="B102" s="4"/>
      <c r="C102" s="3"/>
      <c r="D102" s="2"/>
      <c r="E102" s="5"/>
    </row>
    <row r="103" spans="1:5" x14ac:dyDescent="0.25">
      <c r="A103" s="3"/>
      <c r="B103" s="4"/>
      <c r="C103" s="3"/>
      <c r="D103" s="2"/>
      <c r="E103" s="5"/>
    </row>
    <row r="104" spans="1:5" ht="30" customHeight="1" x14ac:dyDescent="0.25">
      <c r="A104" s="3"/>
      <c r="B104" s="4"/>
      <c r="C104" s="3"/>
      <c r="D104" s="2"/>
      <c r="E104" s="5"/>
    </row>
    <row r="105" spans="1:5" x14ac:dyDescent="0.25">
      <c r="A105" s="3"/>
      <c r="B105" s="4"/>
      <c r="C105" s="3"/>
      <c r="D105" s="2"/>
      <c r="E105" s="5"/>
    </row>
    <row r="106" spans="1:5" ht="29.45" customHeight="1" x14ac:dyDescent="0.25">
      <c r="A106" s="3"/>
      <c r="B106" s="4"/>
      <c r="C106" s="3"/>
      <c r="D106" s="2"/>
      <c r="E106" s="5"/>
    </row>
    <row r="107" spans="1:5" ht="27" customHeight="1" x14ac:dyDescent="0.25">
      <c r="A107" s="3"/>
      <c r="B107" s="4"/>
      <c r="C107" s="3"/>
      <c r="D107" s="2"/>
      <c r="E107" s="5"/>
    </row>
    <row r="108" spans="1:5" x14ac:dyDescent="0.25">
      <c r="A108" s="7"/>
      <c r="B108" s="6"/>
      <c r="C108" s="1"/>
      <c r="D108" s="7"/>
      <c r="E108" s="15"/>
    </row>
    <row r="109" spans="1:5" x14ac:dyDescent="0.25">
      <c r="A109" s="72"/>
      <c r="B109" s="72"/>
      <c r="C109" s="72"/>
      <c r="D109" s="72"/>
      <c r="E109" s="72"/>
    </row>
    <row r="110" spans="1:5" x14ac:dyDescent="0.25">
      <c r="A110" s="69"/>
      <c r="B110" s="71"/>
      <c r="C110" s="69"/>
      <c r="D110" s="69"/>
      <c r="E110" s="69"/>
    </row>
    <row r="111" spans="1:5" x14ac:dyDescent="0.25">
      <c r="A111" s="69"/>
      <c r="B111" s="71"/>
      <c r="C111" s="69"/>
      <c r="D111" s="69"/>
      <c r="E111" s="69"/>
    </row>
    <row r="112" spans="1:5" ht="29.45" customHeight="1" x14ac:dyDescent="0.25">
      <c r="A112" s="3"/>
      <c r="B112" s="4"/>
      <c r="C112" s="3"/>
      <c r="D112" s="2"/>
      <c r="E112" s="11"/>
    </row>
    <row r="113" spans="1:5" ht="28.15" customHeight="1" x14ac:dyDescent="0.25">
      <c r="A113" s="3"/>
      <c r="B113" s="4"/>
      <c r="C113" s="3"/>
      <c r="D113" s="2"/>
      <c r="E113" s="11"/>
    </row>
    <row r="114" spans="1:5" ht="28.9" customHeight="1" x14ac:dyDescent="0.25">
      <c r="A114" s="3"/>
      <c r="B114" s="4"/>
      <c r="C114" s="3"/>
      <c r="D114" s="2"/>
      <c r="E114" s="11"/>
    </row>
    <row r="115" spans="1:5" ht="22.15" customHeight="1" x14ac:dyDescent="0.25">
      <c r="A115" s="3"/>
      <c r="B115" s="4"/>
      <c r="C115" s="3"/>
      <c r="D115" s="2"/>
      <c r="E115" s="11"/>
    </row>
    <row r="116" spans="1:5" x14ac:dyDescent="0.25">
      <c r="A116" s="7"/>
      <c r="B116" s="12"/>
      <c r="C116" s="16"/>
      <c r="D116" s="7"/>
      <c r="E116" s="13"/>
    </row>
    <row r="117" spans="1:5" x14ac:dyDescent="0.25">
      <c r="A117" s="70"/>
      <c r="B117" s="70"/>
      <c r="C117" s="70"/>
      <c r="D117" s="70"/>
      <c r="E117" s="70"/>
    </row>
    <row r="118" spans="1:5" x14ac:dyDescent="0.25">
      <c r="A118" s="69"/>
      <c r="B118" s="71"/>
      <c r="C118" s="69"/>
      <c r="D118" s="69"/>
      <c r="E118" s="69"/>
    </row>
    <row r="119" spans="1:5" x14ac:dyDescent="0.25">
      <c r="A119" s="69"/>
      <c r="B119" s="71"/>
      <c r="C119" s="69"/>
      <c r="D119" s="69"/>
      <c r="E119" s="69"/>
    </row>
    <row r="120" spans="1:5" ht="30.6" customHeight="1" x14ac:dyDescent="0.25">
      <c r="A120" s="3"/>
      <c r="B120" s="4"/>
      <c r="C120" s="3"/>
      <c r="D120" s="2"/>
      <c r="E120" s="5"/>
    </row>
    <row r="121" spans="1:5" x14ac:dyDescent="0.25">
      <c r="A121" s="3"/>
      <c r="B121" s="4"/>
      <c r="C121" s="3"/>
      <c r="D121" s="2"/>
      <c r="E121" s="5"/>
    </row>
    <row r="122" spans="1:5" x14ac:dyDescent="0.25">
      <c r="A122" s="3"/>
      <c r="B122" s="4"/>
      <c r="C122" s="3"/>
      <c r="D122" s="2"/>
      <c r="E122" s="5"/>
    </row>
    <row r="123" spans="1:5" x14ac:dyDescent="0.25">
      <c r="A123" s="3"/>
      <c r="B123" s="4"/>
      <c r="C123" s="3"/>
      <c r="D123" s="2"/>
      <c r="E123" s="5"/>
    </row>
    <row r="124" spans="1:5" x14ac:dyDescent="0.25">
      <c r="A124" s="7"/>
      <c r="B124" s="12"/>
      <c r="C124" s="16"/>
      <c r="D124" s="7"/>
      <c r="E124" s="18"/>
    </row>
    <row r="125" spans="1:5" x14ac:dyDescent="0.25">
      <c r="A125" s="70"/>
      <c r="B125" s="70"/>
      <c r="C125" s="70"/>
      <c r="D125" s="70"/>
      <c r="E125" s="70"/>
    </row>
    <row r="126" spans="1:5" x14ac:dyDescent="0.25">
      <c r="A126" s="69"/>
      <c r="B126" s="71"/>
      <c r="C126" s="69"/>
      <c r="D126" s="69"/>
      <c r="E126" s="69"/>
    </row>
    <row r="127" spans="1:5" x14ac:dyDescent="0.25">
      <c r="A127" s="69"/>
      <c r="B127" s="71"/>
      <c r="C127" s="69"/>
      <c r="D127" s="69"/>
      <c r="E127" s="69"/>
    </row>
    <row r="128" spans="1:5" x14ac:dyDescent="0.25">
      <c r="A128" s="7"/>
      <c r="B128" s="19"/>
      <c r="C128" s="7"/>
      <c r="D128" s="7"/>
      <c r="E128" s="8"/>
    </row>
    <row r="129" spans="1:5" x14ac:dyDescent="0.25">
      <c r="A129" s="7"/>
      <c r="B129" s="20"/>
      <c r="C129" s="7"/>
      <c r="D129" s="7"/>
      <c r="E129" s="8"/>
    </row>
  </sheetData>
  <mergeCells count="78">
    <mergeCell ref="A125:E125"/>
    <mergeCell ref="A126:A127"/>
    <mergeCell ref="B126:B127"/>
    <mergeCell ref="C126:C127"/>
    <mergeCell ref="D126:D127"/>
    <mergeCell ref="E126:E127"/>
    <mergeCell ref="A117:E117"/>
    <mergeCell ref="A118:A119"/>
    <mergeCell ref="B118:B119"/>
    <mergeCell ref="C118:C119"/>
    <mergeCell ref="D118:D119"/>
    <mergeCell ref="E118:E119"/>
    <mergeCell ref="A109:E109"/>
    <mergeCell ref="A110:A111"/>
    <mergeCell ref="B110:B111"/>
    <mergeCell ref="C110:C111"/>
    <mergeCell ref="D110:D111"/>
    <mergeCell ref="E110:E111"/>
    <mergeCell ref="A98:E98"/>
    <mergeCell ref="A99:E99"/>
    <mergeCell ref="A100:A101"/>
    <mergeCell ref="B100:B101"/>
    <mergeCell ref="C100:C101"/>
    <mergeCell ref="D100:D101"/>
    <mergeCell ref="E100:E101"/>
    <mergeCell ref="A93:E93"/>
    <mergeCell ref="A94:A95"/>
    <mergeCell ref="B94:B95"/>
    <mergeCell ref="C94:C95"/>
    <mergeCell ref="D94:D95"/>
    <mergeCell ref="E94:E95"/>
    <mergeCell ref="A84:E84"/>
    <mergeCell ref="A85:A86"/>
    <mergeCell ref="B85:B86"/>
    <mergeCell ref="C85:C86"/>
    <mergeCell ref="D85:D86"/>
    <mergeCell ref="E85:E86"/>
    <mergeCell ref="A75:E75"/>
    <mergeCell ref="A76:A77"/>
    <mergeCell ref="B76:B77"/>
    <mergeCell ref="C76:C77"/>
    <mergeCell ref="D76:D77"/>
    <mergeCell ref="E76:E77"/>
    <mergeCell ref="A62:E62"/>
    <mergeCell ref="A63:E63"/>
    <mergeCell ref="A64:A65"/>
    <mergeCell ref="B64:B65"/>
    <mergeCell ref="C64:C65"/>
    <mergeCell ref="D64:D65"/>
    <mergeCell ref="E64:E65"/>
    <mergeCell ref="A45:E45"/>
    <mergeCell ref="A46:A47"/>
    <mergeCell ref="B46:B47"/>
    <mergeCell ref="C46:C47"/>
    <mergeCell ref="D46:D47"/>
    <mergeCell ref="E46:E47"/>
    <mergeCell ref="A33:E33"/>
    <mergeCell ref="A34:A35"/>
    <mergeCell ref="B34:B35"/>
    <mergeCell ref="C34:C35"/>
    <mergeCell ref="D34:D35"/>
    <mergeCell ref="E34:E35"/>
    <mergeCell ref="A25:E25"/>
    <mergeCell ref="A26:A27"/>
    <mergeCell ref="B26:B27"/>
    <mergeCell ref="C26:C27"/>
    <mergeCell ref="D26:D27"/>
    <mergeCell ref="E26:E27"/>
    <mergeCell ref="A1:E1"/>
    <mergeCell ref="A2:E2"/>
    <mergeCell ref="A3:E3"/>
    <mergeCell ref="A16:E16"/>
    <mergeCell ref="A17:A18"/>
    <mergeCell ref="B17:B18"/>
    <mergeCell ref="C17:C18"/>
    <mergeCell ref="D17:D18"/>
    <mergeCell ref="E17:E18"/>
    <mergeCell ref="A4:E4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Дума</cp:lastModifiedBy>
  <cp:lastPrinted>2023-06-26T06:40:08Z</cp:lastPrinted>
  <dcterms:created xsi:type="dcterms:W3CDTF">2013-11-22T07:22:29Z</dcterms:created>
  <dcterms:modified xsi:type="dcterms:W3CDTF">2023-06-26T10:30:31Z</dcterms:modified>
</cp:coreProperties>
</file>